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" yWindow="7188" windowWidth="22980" windowHeight="6708" tabRatio="836"/>
  </bookViews>
  <sheets>
    <sheet name="РН-ОН-1.08.19" sheetId="49" r:id="rId1"/>
  </sheets>
  <definedNames>
    <definedName name="_xlnm._FilterDatabase" localSheetId="0" hidden="1">'РН-ОН-1.08.19'!$A$14:$L$24</definedName>
    <definedName name="_xlnm.Print_Titles" localSheetId="0">'РН-ОН-1.08.19'!$14:$14</definedName>
    <definedName name="_xlnm.Print_Area" localSheetId="0">'РН-ОН-1.08.19'!$A$1:$Q$36</definedName>
  </definedNames>
  <calcPr calcId="145621" concurrentCalc="0"/>
</workbook>
</file>

<file path=xl/calcChain.xml><?xml version="1.0" encoding="utf-8"?>
<calcChain xmlns="http://schemas.openxmlformats.org/spreadsheetml/2006/main">
  <c r="A16" i="49" l="1"/>
  <c r="A17" i="49"/>
  <c r="A18" i="49"/>
  <c r="A19" i="49"/>
  <c r="A20" i="49"/>
  <c r="A21" i="49"/>
  <c r="A22" i="49"/>
  <c r="A23" i="49"/>
  <c r="H24" i="49"/>
</calcChain>
</file>

<file path=xl/sharedStrings.xml><?xml version="1.0" encoding="utf-8"?>
<sst xmlns="http://schemas.openxmlformats.org/spreadsheetml/2006/main" count="136" uniqueCount="78">
  <si>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</si>
  <si>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</si>
  <si>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</si>
  <si>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</si>
  <si>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</si>
  <si>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</si>
  <si>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</si>
  <si>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</si>
  <si>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</si>
  <si>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</si>
  <si>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</si>
  <si>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</si>
  <si>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</si>
  <si>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</si>
  <si>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</si>
  <si>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</si>
  <si>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</si>
  <si>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</si>
  <si>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</si>
  <si>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</si>
  <si>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</si>
  <si>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</si>
  <si>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</si>
  <si>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</si>
  <si>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</si>
  <si>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</si>
  <si>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</si>
  <si>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</si>
  <si>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</si>
  <si>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</si>
  <si>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</si>
  <si>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</si>
  <si>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</si>
  <si>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</si>
  <si>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</si>
  <si>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</si>
  <si>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</si>
  <si>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</si>
  <si>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</si>
  <si>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</si>
  <si>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</si>
  <si>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</si>
  <si>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</si>
  <si>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</si>
  <si>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</si>
  <si>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</si>
  <si>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</si>
  <si>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</si>
  <si>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</si>
  <si>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</si>
  <si>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</si>
  <si>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</si>
  <si>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</si>
  <si>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АО "Оренбургнефть"</t>
  </si>
  <si>
    <t>нл</t>
  </si>
  <si>
    <t>Кабель КПБП б/у</t>
  </si>
  <si>
    <t>3х13</t>
  </si>
  <si>
    <t>Кабель нефтепогружной КПБП 3х13 б/у</t>
  </si>
  <si>
    <t>тн</t>
  </si>
  <si>
    <t>3х21</t>
  </si>
  <si>
    <t>Кабель нефтепогружной КПБП 3х21 б/у</t>
  </si>
  <si>
    <t>3х25</t>
  </si>
  <si>
    <t>Кабель нефтепогружной КПБП 3х25 б/у</t>
  </si>
  <si>
    <t>3х16</t>
  </si>
  <si>
    <t>Кабель нефтепогружной КПБП 3х16 б/у</t>
  </si>
  <si>
    <t>Кабель КПБП б/у освинцованный</t>
  </si>
  <si>
    <t>Кабель нефтепогружной КПБП(о) 3х16 б/у</t>
  </si>
  <si>
    <t>3х10</t>
  </si>
  <si>
    <t>Кабель нефтепогружной КПБП 3х10 б/у</t>
  </si>
  <si>
    <t>Кабель погружной освинцованный 3х25 б/у</t>
  </si>
  <si>
    <t>Производственные площадки находящиеся в г.Сорочинск, г.Бузулук, г.Бугуруслан Оренбургской обл.</t>
  </si>
  <si>
    <t>КАБЕЛЬ КПБП 3х21Б/У ОСВ.</t>
  </si>
  <si>
    <t>КАБЕЛЬ КПБП 3х10 Б/У ОСВ.</t>
  </si>
  <si>
    <t>II</t>
  </si>
  <si>
    <t>III</t>
  </si>
  <si>
    <t>РН-ОН-1.08.19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</si>
  <si>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"Оренбургнефть"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</si>
  <si>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Код ФККО**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</si>
</sst>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 wrapText="1"/>
    </xf>
    <xf numFmtId="166" fontId="11" fillId="3" borderId="3" xfId="1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5"/>
  <sheetViews>
    <sheetView tabSelected="1" view="pageBreakPreview" zoomScale="55" zoomScaleNormal="80" zoomScaleSheetLayoutView="55" workbookViewId="0">
      <selection activeCell="M7" sqref="M7"/>
    </sheetView>
  </sheetViews>
  <sheetFormatPr defaultColWidth="9.109375" defaultRowHeight="13.2" x14ac:dyDescent="0.25"/>
  <cols>
    <col min="1" max="1" width="6.88671875" style="1" bestFit="1" customWidth="1"/>
    <col min="2" max="2" width="29.5546875" style="1" customWidth="1"/>
    <col min="3" max="3" width="22.33203125" style="1" customWidth="1"/>
    <col min="4" max="4" width="13.5546875" style="1" customWidth="1"/>
    <col min="5" max="5" width="23.5546875" style="1" customWidth="1"/>
    <col min="6" max="6" width="13.6640625" style="1" customWidth="1"/>
    <col min="7" max="7" width="29.33203125" style="1" customWidth="1"/>
    <col min="8" max="8" width="13.4414062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9.66406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3" customFormat="1" x14ac:dyDescent="0.25">
      <c r="A9" s="41" t="s">
        <v>76</v>
      </c>
      <c r="B9" s="41"/>
      <c r="C9" s="42"/>
      <c r="D9" s="42"/>
      <c r="E9" s="42"/>
      <c r="F9" s="42"/>
      <c r="G9" s="42"/>
      <c r="I9" s="44"/>
      <c r="J9" s="41"/>
      <c r="K9" s="42"/>
      <c r="L9" s="45"/>
      <c r="M9" s="46"/>
      <c r="N9" s="46"/>
      <c r="O9" s="46"/>
      <c r="P9" s="46"/>
      <c r="Q9" s="46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77</v>
      </c>
      <c r="Q13" s="23" t="s">
        <v>51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1" customFormat="1" ht="51.75" customHeight="1" x14ac:dyDescent="0.3">
      <c r="A15" s="49">
        <v>1</v>
      </c>
      <c r="B15" s="52" t="s">
        <v>53</v>
      </c>
      <c r="C15" s="63" t="s">
        <v>75</v>
      </c>
      <c r="D15" s="53" t="s">
        <v>54</v>
      </c>
      <c r="E15" s="58" t="s">
        <v>55</v>
      </c>
      <c r="F15" s="58" t="s">
        <v>56</v>
      </c>
      <c r="G15" s="58" t="s">
        <v>57</v>
      </c>
      <c r="H15" s="59">
        <v>26.155999999999999</v>
      </c>
      <c r="I15" s="60" t="s">
        <v>58</v>
      </c>
      <c r="J15" s="54"/>
      <c r="K15" s="50"/>
      <c r="L15" s="49"/>
      <c r="M15" s="53" t="s">
        <v>70</v>
      </c>
      <c r="N15" s="54"/>
      <c r="O15" s="55"/>
      <c r="P15" s="53">
        <v>48230511523</v>
      </c>
      <c r="Q15" s="53" t="s">
        <v>74</v>
      </c>
    </row>
    <row r="16" spans="1:17" s="51" customFormat="1" ht="51.75" customHeight="1" x14ac:dyDescent="0.3">
      <c r="A16" s="52">
        <f>A15+1</f>
        <v>2</v>
      </c>
      <c r="B16" s="52" t="s">
        <v>53</v>
      </c>
      <c r="C16" s="63" t="s">
        <v>75</v>
      </c>
      <c r="D16" s="53" t="s">
        <v>54</v>
      </c>
      <c r="E16" s="58" t="s">
        <v>55</v>
      </c>
      <c r="F16" s="61" t="s">
        <v>59</v>
      </c>
      <c r="G16" s="61" t="s">
        <v>71</v>
      </c>
      <c r="H16" s="59">
        <v>10.299999999999999</v>
      </c>
      <c r="I16" s="60" t="s">
        <v>58</v>
      </c>
      <c r="J16" s="54"/>
      <c r="K16" s="56"/>
      <c r="L16" s="52"/>
      <c r="M16" s="53" t="s">
        <v>70</v>
      </c>
      <c r="N16" s="54"/>
      <c r="O16" s="57"/>
      <c r="P16" s="53">
        <v>48230511523</v>
      </c>
      <c r="Q16" s="53" t="s">
        <v>74</v>
      </c>
    </row>
    <row r="17" spans="1:17" s="51" customFormat="1" ht="51.75" customHeight="1" x14ac:dyDescent="0.3">
      <c r="A17" s="52">
        <f t="shared" ref="A17:A23" si="0">A16+1</f>
        <v>3</v>
      </c>
      <c r="B17" s="52" t="s">
        <v>53</v>
      </c>
      <c r="C17" s="63" t="s">
        <v>75</v>
      </c>
      <c r="D17" s="53" t="s">
        <v>54</v>
      </c>
      <c r="E17" s="58" t="s">
        <v>55</v>
      </c>
      <c r="F17" s="61" t="s">
        <v>59</v>
      </c>
      <c r="G17" s="61" t="s">
        <v>60</v>
      </c>
      <c r="H17" s="59">
        <v>29.432000000000002</v>
      </c>
      <c r="I17" s="60" t="s">
        <v>58</v>
      </c>
      <c r="J17" s="54"/>
      <c r="K17" s="56"/>
      <c r="L17" s="52"/>
      <c r="M17" s="53" t="s">
        <v>70</v>
      </c>
      <c r="N17" s="54"/>
      <c r="O17" s="57"/>
      <c r="P17" s="53">
        <v>48230511523</v>
      </c>
      <c r="Q17" s="53" t="s">
        <v>74</v>
      </c>
    </row>
    <row r="18" spans="1:17" s="51" customFormat="1" ht="51.75" customHeight="1" x14ac:dyDescent="0.3">
      <c r="A18" s="52">
        <f t="shared" si="0"/>
        <v>4</v>
      </c>
      <c r="B18" s="52" t="s">
        <v>53</v>
      </c>
      <c r="C18" s="63" t="s">
        <v>75</v>
      </c>
      <c r="D18" s="53" t="s">
        <v>54</v>
      </c>
      <c r="E18" s="58" t="s">
        <v>55</v>
      </c>
      <c r="F18" s="61" t="s">
        <v>61</v>
      </c>
      <c r="G18" s="61" t="s">
        <v>62</v>
      </c>
      <c r="H18" s="59">
        <v>100</v>
      </c>
      <c r="I18" s="60" t="s">
        <v>58</v>
      </c>
      <c r="J18" s="54"/>
      <c r="K18" s="50"/>
      <c r="L18" s="49"/>
      <c r="M18" s="53" t="s">
        <v>70</v>
      </c>
      <c r="N18" s="54"/>
      <c r="O18" s="55"/>
      <c r="P18" s="53">
        <v>48230511523</v>
      </c>
      <c r="Q18" s="53" t="s">
        <v>74</v>
      </c>
    </row>
    <row r="19" spans="1:17" s="51" customFormat="1" ht="51.75" customHeight="1" x14ac:dyDescent="0.3">
      <c r="A19" s="52">
        <f t="shared" si="0"/>
        <v>5</v>
      </c>
      <c r="B19" s="52" t="s">
        <v>53</v>
      </c>
      <c r="C19" s="63" t="s">
        <v>75</v>
      </c>
      <c r="D19" s="53" t="s">
        <v>54</v>
      </c>
      <c r="E19" s="58" t="s">
        <v>55</v>
      </c>
      <c r="F19" s="61" t="s">
        <v>63</v>
      </c>
      <c r="G19" s="61" t="s">
        <v>64</v>
      </c>
      <c r="H19" s="59">
        <v>170</v>
      </c>
      <c r="I19" s="60" t="s">
        <v>58</v>
      </c>
      <c r="J19" s="54"/>
      <c r="K19" s="56"/>
      <c r="L19" s="52"/>
      <c r="M19" s="53" t="s">
        <v>70</v>
      </c>
      <c r="N19" s="54"/>
      <c r="O19" s="57"/>
      <c r="P19" s="53">
        <v>48230511523</v>
      </c>
      <c r="Q19" s="53" t="s">
        <v>74</v>
      </c>
    </row>
    <row r="20" spans="1:17" s="51" customFormat="1" ht="51.75" customHeight="1" x14ac:dyDescent="0.3">
      <c r="A20" s="52">
        <f t="shared" si="0"/>
        <v>6</v>
      </c>
      <c r="B20" s="52" t="s">
        <v>53</v>
      </c>
      <c r="C20" s="63" t="s">
        <v>75</v>
      </c>
      <c r="D20" s="53" t="s">
        <v>54</v>
      </c>
      <c r="E20" s="58" t="s">
        <v>65</v>
      </c>
      <c r="F20" s="61" t="s">
        <v>63</v>
      </c>
      <c r="G20" s="61" t="s">
        <v>66</v>
      </c>
      <c r="H20" s="59">
        <v>132</v>
      </c>
      <c r="I20" s="60" t="s">
        <v>58</v>
      </c>
      <c r="J20" s="54"/>
      <c r="K20" s="56"/>
      <c r="L20" s="52"/>
      <c r="M20" s="53" t="s">
        <v>70</v>
      </c>
      <c r="N20" s="54"/>
      <c r="O20" s="57"/>
      <c r="P20" s="53">
        <v>48230501522</v>
      </c>
      <c r="Q20" s="53" t="s">
        <v>73</v>
      </c>
    </row>
    <row r="21" spans="1:17" s="51" customFormat="1" ht="51.75" customHeight="1" x14ac:dyDescent="0.3">
      <c r="A21" s="52">
        <f t="shared" si="0"/>
        <v>7</v>
      </c>
      <c r="B21" s="52" t="s">
        <v>53</v>
      </c>
      <c r="C21" s="63" t="s">
        <v>75</v>
      </c>
      <c r="D21" s="53" t="s">
        <v>54</v>
      </c>
      <c r="E21" s="58" t="s">
        <v>55</v>
      </c>
      <c r="F21" s="61" t="s">
        <v>67</v>
      </c>
      <c r="G21" s="61" t="s">
        <v>68</v>
      </c>
      <c r="H21" s="59">
        <v>9.1809999999999476</v>
      </c>
      <c r="I21" s="60" t="s">
        <v>58</v>
      </c>
      <c r="J21" s="54"/>
      <c r="K21" s="56"/>
      <c r="L21" s="52"/>
      <c r="M21" s="53" t="s">
        <v>70</v>
      </c>
      <c r="N21" s="54"/>
      <c r="O21" s="57"/>
      <c r="P21" s="53">
        <v>48230511523</v>
      </c>
      <c r="Q21" s="53" t="s">
        <v>74</v>
      </c>
    </row>
    <row r="22" spans="1:17" s="51" customFormat="1" ht="51.75" customHeight="1" x14ac:dyDescent="0.3">
      <c r="A22" s="52">
        <f t="shared" si="0"/>
        <v>8</v>
      </c>
      <c r="B22" s="52" t="s">
        <v>53</v>
      </c>
      <c r="C22" s="63" t="s">
        <v>75</v>
      </c>
      <c r="D22" s="53" t="s">
        <v>54</v>
      </c>
      <c r="E22" s="58" t="s">
        <v>65</v>
      </c>
      <c r="F22" s="61" t="s">
        <v>61</v>
      </c>
      <c r="G22" s="61" t="s">
        <v>69</v>
      </c>
      <c r="H22" s="59">
        <v>18.009999999999998</v>
      </c>
      <c r="I22" s="60" t="s">
        <v>58</v>
      </c>
      <c r="J22" s="54"/>
      <c r="K22" s="56"/>
      <c r="L22" s="52"/>
      <c r="M22" s="53" t="s">
        <v>70</v>
      </c>
      <c r="N22" s="54"/>
      <c r="O22" s="57"/>
      <c r="P22" s="53">
        <v>48230501522</v>
      </c>
      <c r="Q22" s="53" t="s">
        <v>73</v>
      </c>
    </row>
    <row r="23" spans="1:17" s="51" customFormat="1" ht="51.75" customHeight="1" x14ac:dyDescent="0.3">
      <c r="A23" s="52">
        <f t="shared" si="0"/>
        <v>9</v>
      </c>
      <c r="B23" s="52" t="s">
        <v>53</v>
      </c>
      <c r="C23" s="63" t="s">
        <v>75</v>
      </c>
      <c r="D23" s="53" t="s">
        <v>54</v>
      </c>
      <c r="E23" s="58" t="s">
        <v>55</v>
      </c>
      <c r="F23" s="61" t="s">
        <v>67</v>
      </c>
      <c r="G23" s="61" t="s">
        <v>72</v>
      </c>
      <c r="H23" s="59">
        <v>2.9299999999999988</v>
      </c>
      <c r="I23" s="60" t="s">
        <v>58</v>
      </c>
      <c r="J23" s="54"/>
      <c r="K23" s="50"/>
      <c r="L23" s="49"/>
      <c r="M23" s="53" t="s">
        <v>70</v>
      </c>
      <c r="N23" s="54"/>
      <c r="O23" s="55"/>
      <c r="P23" s="53">
        <v>48230501522</v>
      </c>
      <c r="Q23" s="53" t="s">
        <v>73</v>
      </c>
    </row>
    <row r="24" spans="1:17" s="33" customFormat="1" ht="13.8" x14ac:dyDescent="0.25">
      <c r="A24" s="28"/>
      <c r="B24" s="28"/>
      <c r="C24" s="40"/>
      <c r="D24" s="30"/>
      <c r="E24" s="30"/>
      <c r="F24" s="30"/>
      <c r="G24" s="30"/>
      <c r="H24" s="48">
        <f>SUM(H15:H23)</f>
        <v>498.00899999999996</v>
      </c>
      <c r="I24" s="31"/>
      <c r="J24" s="32"/>
      <c r="K24" s="62">
        <v>0</v>
      </c>
      <c r="L24" s="28"/>
      <c r="M24" s="29"/>
      <c r="N24" s="29"/>
      <c r="O24" s="29"/>
      <c r="P24" s="29"/>
      <c r="Q24" s="62"/>
    </row>
    <row r="25" spans="1:17" s="4" customFormat="1" x14ac:dyDescent="0.25">
      <c r="A25" s="1"/>
      <c r="B25" s="1"/>
      <c r="C25" s="1"/>
      <c r="D25" s="1"/>
      <c r="E25" s="1"/>
      <c r="F25" s="1"/>
      <c r="G25" s="1"/>
      <c r="I25" s="3"/>
      <c r="J25" s="7"/>
      <c r="K25" s="1"/>
      <c r="L25" s="9"/>
      <c r="M25" s="10"/>
      <c r="N25" s="10"/>
      <c r="O25" s="10"/>
      <c r="P25" s="10"/>
      <c r="Q25" s="10"/>
    </row>
    <row r="26" spans="1:17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2"/>
      <c r="I26" s="34"/>
      <c r="J26" s="34"/>
      <c r="L26" s="9"/>
      <c r="M26" s="10"/>
      <c r="N26" s="10"/>
      <c r="O26" s="10"/>
      <c r="P26" s="10"/>
      <c r="Q26" s="10"/>
    </row>
    <row r="27" spans="1:17" s="4" customFormat="1" x14ac:dyDescent="0.25">
      <c r="A27" s="35" t="s">
        <v>20</v>
      </c>
      <c r="B27" s="35"/>
      <c r="C27" s="36"/>
      <c r="D27" s="36"/>
      <c r="E27" s="36"/>
      <c r="F27" s="36"/>
      <c r="G27" s="36"/>
      <c r="H27" s="2"/>
      <c r="I27" s="3"/>
      <c r="J27" s="2"/>
      <c r="L27" s="9"/>
      <c r="M27" s="10"/>
      <c r="N27" s="10"/>
      <c r="O27" s="10"/>
      <c r="P27" s="10"/>
      <c r="Q27" s="10"/>
    </row>
    <row r="28" spans="1:17" s="4" customFormat="1" x14ac:dyDescent="0.25">
      <c r="A28" s="35" t="s">
        <v>21</v>
      </c>
      <c r="B28" s="35"/>
      <c r="C28" s="36"/>
      <c r="D28" s="36"/>
      <c r="E28" s="36"/>
      <c r="F28" s="36"/>
      <c r="G28" s="36"/>
      <c r="H28" s="2"/>
      <c r="I28" s="3"/>
      <c r="J28" s="2"/>
      <c r="L28" s="9"/>
      <c r="M28" s="10"/>
      <c r="N28" s="10"/>
      <c r="O28" s="10"/>
      <c r="P28" s="10"/>
      <c r="Q28" s="10"/>
    </row>
    <row r="29" spans="1:17" s="4" customFormat="1" x14ac:dyDescent="0.25">
      <c r="A29" s="35" t="s">
        <v>22</v>
      </c>
      <c r="B29" s="35"/>
      <c r="C29" s="36"/>
      <c r="D29" s="36"/>
      <c r="E29" s="36"/>
      <c r="F29" s="36"/>
      <c r="G29" s="36"/>
      <c r="H29" s="2"/>
      <c r="I29" s="3"/>
      <c r="J29" s="2"/>
      <c r="L29" s="9"/>
      <c r="M29" s="10"/>
      <c r="N29" s="10"/>
      <c r="O29" s="10"/>
      <c r="P29" s="10"/>
      <c r="Q29" s="10"/>
    </row>
    <row r="30" spans="1:17" s="47" customFormat="1" x14ac:dyDescent="0.25">
      <c r="A30" s="35" t="s">
        <v>35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1:17" s="47" customFormat="1" x14ac:dyDescent="0.25">
      <c r="A31" s="35" t="s">
        <v>48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1:17" s="47" customFormat="1" x14ac:dyDescent="0.25">
      <c r="A32" s="35" t="s">
        <v>52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1:17" s="47" customFormat="1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1:17" s="4" customFormat="1" x14ac:dyDescent="0.25">
      <c r="A34" s="7" t="s">
        <v>23</v>
      </c>
      <c r="B34" s="7"/>
      <c r="C34" s="7"/>
      <c r="D34" s="7"/>
      <c r="E34" s="7"/>
      <c r="F34" s="7"/>
      <c r="G34" s="7"/>
      <c r="H34" s="7"/>
      <c r="L34" s="8" t="s">
        <v>24</v>
      </c>
      <c r="M34" s="7"/>
      <c r="N34" s="1"/>
      <c r="O34" s="9"/>
      <c r="P34" s="9"/>
      <c r="Q34" s="9"/>
    </row>
    <row r="35" spans="1:17" s="4" customFormat="1" x14ac:dyDescent="0.25">
      <c r="A35" s="7" t="s">
        <v>25</v>
      </c>
      <c r="B35" s="7"/>
      <c r="C35" s="7"/>
      <c r="D35" s="7"/>
      <c r="E35" s="7"/>
      <c r="F35" s="7"/>
      <c r="G35" s="7"/>
      <c r="H35" s="7"/>
      <c r="L35" s="8" t="s">
        <v>26</v>
      </c>
      <c r="M35" s="37"/>
      <c r="N35" s="38"/>
      <c r="O35" s="9"/>
      <c r="P35" s="9"/>
      <c r="Q35" s="9"/>
    </row>
    <row r="36" spans="1:17" s="4" customFormat="1" x14ac:dyDescent="0.25">
      <c r="A36" s="2"/>
      <c r="B36" s="2"/>
      <c r="C36" s="7" t="s">
        <v>50</v>
      </c>
      <c r="D36" s="7"/>
      <c r="E36" s="7"/>
      <c r="F36" s="7"/>
      <c r="G36" s="7"/>
      <c r="H36" s="2"/>
      <c r="L36" s="39" t="s">
        <v>27</v>
      </c>
      <c r="M36" s="7"/>
      <c r="O36" s="9"/>
      <c r="P36" s="9"/>
      <c r="Q36" s="9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1"/>
      <c r="H43" s="2"/>
      <c r="I43" s="3"/>
      <c r="J43" s="7"/>
      <c r="K43" s="1"/>
      <c r="L43" s="9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1"/>
      <c r="H44" s="2"/>
      <c r="I44" s="3"/>
      <c r="J44" s="7"/>
      <c r="K44" s="1"/>
      <c r="L44" s="9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1"/>
      <c r="H45" s="2"/>
      <c r="I45" s="3"/>
      <c r="J45" s="7"/>
      <c r="K45" s="1"/>
      <c r="L45" s="9"/>
      <c r="M45" s="10"/>
      <c r="N45" s="10"/>
      <c r="O45" s="10"/>
      <c r="P45" s="10"/>
      <c r="Q45" s="10"/>
    </row>
    <row r="55" spans="8:17" s="1" customFormat="1" ht="31.5" customHeight="1" x14ac:dyDescent="0.25">
      <c r="H55" s="2"/>
      <c r="I55" s="3"/>
      <c r="J55" s="7"/>
      <c r="L55" s="9"/>
      <c r="M55" s="10"/>
      <c r="N55" s="10"/>
      <c r="O55" s="10"/>
      <c r="P55" s="10"/>
      <c r="Q55" s="10"/>
    </row>
  </sheetData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РН-ОН-1.08.19</vt:lpstr>
      <vt:lpstr>'РН-ОН-1.08.19'!Заголовки_для_печати</vt:lpstr>
      <vt:lpstr>'РН-ОН-1.08.19'!Область_печати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2019-08-12T13:31:39Z</dcterms:modified>
</cp:coreProperties>
</file>